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6\26TE0056 - Maintenance portes et portails pour les établissements du GHT SLS\2 DCE\1 VERSIONS TRAVAIL\3. DCE V2_PD-MC (en cours)\05. DPGF\"/>
    </mc:Choice>
  </mc:AlternateContent>
  <xr:revisionPtr revIDLastSave="0" documentId="13_ncr:1_{E8BE24B4-E7BE-48C4-B27F-5C7A3E482E21}" xr6:coauthVersionLast="36" xr6:coauthVersionMax="47" xr10:uidLastSave="{00000000-0000-0000-0000-000000000000}"/>
  <bookViews>
    <workbookView xWindow="0" yWindow="0" windowWidth="28800" windowHeight="12228" xr2:uid="{00000000-000D-0000-FFFF-FFFF00000000}"/>
  </bookViews>
  <sheets>
    <sheet name="Albert" sheetId="2" r:id="rId1"/>
    <sheet name="Corbie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" i="3" l="1"/>
  <c r="P17" i="3" l="1"/>
  <c r="P14" i="2" l="1"/>
</calcChain>
</file>

<file path=xl/sharedStrings.xml><?xml version="1.0" encoding="utf-8"?>
<sst xmlns="http://schemas.openxmlformats.org/spreadsheetml/2006/main" count="186" uniqueCount="78">
  <si>
    <t>Rue Tien Tsin</t>
  </si>
  <si>
    <t>Bat MAS extérieur</t>
  </si>
  <si>
    <t>Stanley</t>
  </si>
  <si>
    <t>Porte à commande automatique</t>
  </si>
  <si>
    <t xml:space="preserve">Intérieur EHPAD </t>
  </si>
  <si>
    <t>Manusa</t>
  </si>
  <si>
    <t>Porte à commande automatique par radar infra rouge</t>
  </si>
  <si>
    <t>Extérieur côté nouveau bâtiment</t>
  </si>
  <si>
    <t>LBA</t>
  </si>
  <si>
    <t>Basculante</t>
  </si>
  <si>
    <t>Extérieur côté rue tien tsin</t>
  </si>
  <si>
    <t>Portail à commande automatique</t>
  </si>
  <si>
    <t>Came</t>
  </si>
  <si>
    <t xml:space="preserve">Détection de contact sur champ tablier avant et arrière et sur les parties fixes </t>
  </si>
  <si>
    <t>Bâtiment H</t>
  </si>
  <si>
    <t>Portes à commande automatique par radar infra rouge</t>
  </si>
  <si>
    <t>Osea</t>
  </si>
  <si>
    <t>Bat A</t>
  </si>
  <si>
    <t>Dorma</t>
  </si>
  <si>
    <t>MAS intérieur</t>
  </si>
  <si>
    <t>EHPAD rose de picardie</t>
  </si>
  <si>
    <t>Gezematic</t>
  </si>
  <si>
    <t>Côté zone livraison</t>
  </si>
  <si>
    <t>Prix total HT</t>
  </si>
  <si>
    <t>Localisation sur site</t>
  </si>
  <si>
    <t>Site</t>
  </si>
  <si>
    <t>Marque</t>
  </si>
  <si>
    <t>Année installation</t>
  </si>
  <si>
    <t>Porte de garage</t>
  </si>
  <si>
    <t>Portail coulissant</t>
  </si>
  <si>
    <t>Portail à battant</t>
  </si>
  <si>
    <t>Rideau</t>
  </si>
  <si>
    <t>Porte pivotante</t>
  </si>
  <si>
    <t>Barrière levante</t>
  </si>
  <si>
    <t>Porte piétonne</t>
  </si>
  <si>
    <t>Autre équipement (à préciser)</t>
  </si>
  <si>
    <t>Automatique à fermeture horizontale</t>
  </si>
  <si>
    <t>33 Rue Gambetta</t>
  </si>
  <si>
    <t>Côté bâtiment lys , portail extérieur</t>
  </si>
  <si>
    <t>Entré principale du site , portail extérieur</t>
  </si>
  <si>
    <t>CRF passerelle vers clinique 1</t>
  </si>
  <si>
    <t>CRF passerelle vers clinique 2</t>
  </si>
  <si>
    <t xml:space="preserve">Portail extérieur pour entrer site côté CRF </t>
  </si>
  <si>
    <t>Entrée du bâtiment CRF 1</t>
  </si>
  <si>
    <t>Entrée du bâtiment CRF 2</t>
  </si>
  <si>
    <t>Ateliers garage 1</t>
  </si>
  <si>
    <t>Ateliers garage 2</t>
  </si>
  <si>
    <t>MPR sas ambulances</t>
  </si>
  <si>
    <t>Porte entrée des lys 1</t>
  </si>
  <si>
    <t>Porte entrée des lys 2</t>
  </si>
  <si>
    <t>Cuisine</t>
  </si>
  <si>
    <t xml:space="preserve">Résidence du parc , portail entrée </t>
  </si>
  <si>
    <t>Doitrand</t>
  </si>
  <si>
    <t>Record</t>
  </si>
  <si>
    <t>Automatique (Véhicules)</t>
  </si>
  <si>
    <t>1 vantail à barreaudages</t>
  </si>
  <si>
    <t>2 vantaux vitrés</t>
  </si>
  <si>
    <t>2 vantaux à barreaudages</t>
  </si>
  <si>
    <t>Porte sectionnel, fermeture verticale à effacement type sectionnelle</t>
  </si>
  <si>
    <t>automatique à fermeture horizontale à effacement latéral</t>
  </si>
  <si>
    <t>Porte automatique souple, fermeture à enroulement</t>
  </si>
  <si>
    <t>Portail automatique, fermeture horizontale barreaudages avec grilles sur barreaux</t>
  </si>
  <si>
    <t>Porte à Commande automatique par télécommande et déclenchement par horloge , passage véhicule</t>
  </si>
  <si>
    <t>Porte à Commande semi automatique déclenchement par horloge</t>
  </si>
  <si>
    <t xml:space="preserve">Porte à commande automatique détection par radar </t>
  </si>
  <si>
    <t>Porte à commande semi automatique par boucle au sol, clef et déclenchement par horloge</t>
  </si>
  <si>
    <t>Porte garage</t>
  </si>
  <si>
    <t>Porte à commande semi automatique</t>
  </si>
  <si>
    <t>Côté sas ambulances , porte à commande automatique détection par radar</t>
  </si>
  <si>
    <t>Porte à commande semi automatique par déclenchement par horloge, passage véhicule</t>
  </si>
  <si>
    <t>Priorité</t>
  </si>
  <si>
    <t>P1</t>
  </si>
  <si>
    <t>P2</t>
  </si>
  <si>
    <r>
      <t xml:space="preserve">Affaire n°26TE0056 - MAINTENANCE DES PORTES ET PORTAILS POUR LES BESOINS DES ETABLISSEMENTS DU GHT SOMME LITTORAL SUD
Lot n°3 :  Maintenance des portes et portails du CH d’Albert et du CH de Corbie.
</t>
    </r>
    <r>
      <rPr>
        <b/>
        <u/>
        <sz val="11"/>
        <color rgb="FF0070C0"/>
        <rFont val="Calibri"/>
        <family val="2"/>
        <scheme val="minor"/>
      </rPr>
      <t xml:space="preserve">Site du CH de Corbie
</t>
    </r>
    <r>
      <rPr>
        <b/>
        <u/>
        <sz val="11"/>
        <color theme="1"/>
        <rFont val="Calibri"/>
        <family val="2"/>
        <scheme val="minor"/>
      </rPr>
      <t xml:space="preserve">
Décomposition du prix global et forfaitaire (D.P.G.F.) pour la maintenance préventive annuelle</t>
    </r>
  </si>
  <si>
    <r>
      <t xml:space="preserve">Affaire n°26TE0056 - MAINTENANCE DES PORTES ET PORTAILS POUR LES BESOINS DES ETABLISSEMENTS DU GHT SOMME LITTORAL SUD
Lot n°3 :  Maintenance des portes et portails du CH d’Albert et du CH de Corbie.
</t>
    </r>
    <r>
      <rPr>
        <b/>
        <u/>
        <sz val="11"/>
        <color rgb="FF0070C0"/>
        <rFont val="Calibri"/>
        <family val="2"/>
        <scheme val="minor"/>
      </rPr>
      <t xml:space="preserve">Site du CH d'Albert
</t>
    </r>
    <r>
      <rPr>
        <b/>
        <u/>
        <sz val="11"/>
        <color theme="1"/>
        <rFont val="Calibri"/>
        <family val="2"/>
        <scheme val="minor"/>
      </rPr>
      <t xml:space="preserve">
Décomposition du prix global et forfaitaire (D.P.G.F.) pour la maintenance préventive annuelle</t>
    </r>
  </si>
  <si>
    <t>Prix forfaitaire annuel en € HT</t>
  </si>
  <si>
    <t>Observation de l'établissement</t>
  </si>
  <si>
    <t>Prix total "Etablissements parties au Lot 3"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</si>
</sst>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Verdana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0070C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FE3E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164" fontId="0" fillId="0" borderId="1" xfId="0" applyNumberFormat="1" applyBorder="1"/>
    <xf numFmtId="49" fontId="1" fillId="3" borderId="2" xfId="0" applyNumberFormat="1" applyFont="1" applyFill="1" applyBorder="1" applyAlignment="1">
      <alignment horizontal="center" vertical="center" wrapText="1"/>
    </xf>
    <xf numFmtId="14" fontId="1" fillId="3" borderId="3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0" fontId="3" fillId="6" borderId="4" xfId="1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>
      <alignment horizontal="center" vertical="center" wrapText="1"/>
    </xf>
    <xf numFmtId="14" fontId="4" fillId="4" borderId="1" xfId="0" quotePrefix="1" applyNumberFormat="1" applyFont="1" applyFill="1" applyBorder="1" applyAlignment="1">
      <alignment horizontal="center" vertical="center" wrapText="1"/>
    </xf>
    <xf numFmtId="49" fontId="0" fillId="7" borderId="1" xfId="0" applyNumberFormat="1" applyFill="1" applyBorder="1" applyAlignment="1">
      <alignment horizontal="center" vertical="center" wrapText="1"/>
    </xf>
    <xf numFmtId="0" fontId="1" fillId="0" borderId="1" xfId="0" applyFont="1" applyBorder="1"/>
    <xf numFmtId="0" fontId="0" fillId="2" borderId="1" xfId="0" applyFill="1" applyBorder="1" applyAlignment="1">
      <alignment vertical="center"/>
    </xf>
    <xf numFmtId="49" fontId="1" fillId="8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9" borderId="2" xfId="0" applyNumberFormat="1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left" wrapText="1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wrapText="1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right"/>
    </xf>
    <xf numFmtId="0" fontId="1" fillId="10" borderId="7" xfId="0" applyFont="1" applyFill="1" applyBorder="1" applyAlignment="1">
      <alignment horizontal="right"/>
    </xf>
    <xf numFmtId="0" fontId="1" fillId="10" borderId="8" xfId="0" applyFont="1" applyFill="1" applyBorder="1" applyAlignment="1">
      <alignment horizontal="right"/>
    </xf>
  </cellXfs>
  <cellStyles count="2">
    <cellStyle name="Normal" xfId="0" builtinId="0"/>
    <cellStyle name="Normal 2" xfId="1" xr:uid="{7D2EE6C7-C4F8-4DDA-AB11-6B68839A59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03D30-04E2-4A9A-8902-97912611D7CE}">
  <sheetPr>
    <pageSetUpPr fitToPage="1"/>
  </sheetPr>
  <dimension ref="A1:T14"/>
  <sheetViews>
    <sheetView tabSelected="1" zoomScale="80" zoomScaleNormal="80" workbookViewId="0">
      <selection activeCell="A25" sqref="A25"/>
    </sheetView>
  </sheetViews>
  <sheetFormatPr baseColWidth="10" defaultColWidth="9.109375" defaultRowHeight="14.4" x14ac:dyDescent="0.3"/>
  <cols>
    <col min="1" max="1" width="68" bestFit="1" customWidth="1"/>
    <col min="2" max="2" width="13" customWidth="1"/>
    <col min="3" max="3" width="22.5546875" bestFit="1" customWidth="1"/>
    <col min="4" max="4" width="14.33203125" bestFit="1" customWidth="1"/>
    <col min="5" max="5" width="14" bestFit="1" customWidth="1"/>
    <col min="6" max="14" width="14" customWidth="1"/>
    <col min="15" max="15" width="16.5546875" customWidth="1"/>
    <col min="16" max="16" width="12.109375" customWidth="1"/>
  </cols>
  <sheetData>
    <row r="1" spans="1:20" ht="118.95" customHeight="1" thickBot="1" x14ac:dyDescent="0.35">
      <c r="A1" s="20" t="s">
        <v>74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19"/>
      <c r="R1" s="18"/>
      <c r="S1" s="18"/>
      <c r="T1" s="18"/>
    </row>
    <row r="2" spans="1:20" ht="58.2" thickBot="1" x14ac:dyDescent="0.35">
      <c r="A2" s="12" t="s">
        <v>24</v>
      </c>
      <c r="B2" s="12"/>
      <c r="C2" s="13" t="s">
        <v>25</v>
      </c>
      <c r="D2" s="2" t="s">
        <v>26</v>
      </c>
      <c r="E2" s="3" t="s">
        <v>27</v>
      </c>
      <c r="F2" s="4" t="s">
        <v>28</v>
      </c>
      <c r="G2" s="4" t="s">
        <v>29</v>
      </c>
      <c r="H2" s="4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/>
      <c r="N2" s="4" t="s">
        <v>35</v>
      </c>
      <c r="O2" s="14" t="s">
        <v>76</v>
      </c>
      <c r="P2" s="5" t="s">
        <v>75</v>
      </c>
    </row>
    <row r="3" spans="1:20" ht="28.8" x14ac:dyDescent="0.3">
      <c r="A3" s="6" t="s">
        <v>1</v>
      </c>
      <c r="B3" s="6" t="s">
        <v>71</v>
      </c>
      <c r="C3" s="11" t="s">
        <v>0</v>
      </c>
      <c r="D3" s="7" t="s">
        <v>2</v>
      </c>
      <c r="E3" s="7">
        <v>1992</v>
      </c>
      <c r="F3" s="8"/>
      <c r="G3" s="8"/>
      <c r="H3" s="8"/>
      <c r="I3" s="8"/>
      <c r="J3" s="8"/>
      <c r="K3" s="8"/>
      <c r="L3" s="8" t="s">
        <v>36</v>
      </c>
      <c r="M3" s="8"/>
      <c r="N3" s="8"/>
      <c r="O3" s="15" t="s">
        <v>3</v>
      </c>
      <c r="P3" s="9"/>
    </row>
    <row r="4" spans="1:20" ht="43.2" x14ac:dyDescent="0.3">
      <c r="A4" s="6" t="s">
        <v>4</v>
      </c>
      <c r="B4" s="6" t="s">
        <v>71</v>
      </c>
      <c r="C4" s="11" t="s">
        <v>0</v>
      </c>
      <c r="D4" s="7" t="s">
        <v>5</v>
      </c>
      <c r="E4" s="7">
        <v>2017</v>
      </c>
      <c r="F4" s="8"/>
      <c r="G4" s="8"/>
      <c r="H4" s="8"/>
      <c r="I4" s="8"/>
      <c r="J4" s="8"/>
      <c r="K4" s="8"/>
      <c r="L4" s="8" t="s">
        <v>36</v>
      </c>
      <c r="M4" s="8"/>
      <c r="N4" s="8"/>
      <c r="O4" s="15" t="s">
        <v>6</v>
      </c>
      <c r="P4" s="9"/>
    </row>
    <row r="5" spans="1:20" x14ac:dyDescent="0.3">
      <c r="A5" s="6" t="s">
        <v>7</v>
      </c>
      <c r="B5" s="6" t="s">
        <v>71</v>
      </c>
      <c r="C5" s="11" t="s">
        <v>0</v>
      </c>
      <c r="D5" s="7" t="s">
        <v>8</v>
      </c>
      <c r="E5" s="7">
        <v>2022</v>
      </c>
      <c r="F5" s="8"/>
      <c r="G5" s="8"/>
      <c r="H5" s="8"/>
      <c r="I5" s="8"/>
      <c r="J5" s="8"/>
      <c r="K5" s="8" t="s">
        <v>9</v>
      </c>
      <c r="L5" s="8"/>
      <c r="M5" s="8"/>
      <c r="N5" s="8"/>
      <c r="O5" s="15"/>
      <c r="P5" s="9"/>
    </row>
    <row r="6" spans="1:20" ht="72" x14ac:dyDescent="0.3">
      <c r="A6" s="6" t="s">
        <v>10</v>
      </c>
      <c r="B6" s="6" t="s">
        <v>71</v>
      </c>
      <c r="C6" s="11" t="s">
        <v>0</v>
      </c>
      <c r="D6" s="7" t="s">
        <v>12</v>
      </c>
      <c r="E6" s="7">
        <v>1985</v>
      </c>
      <c r="F6" s="8"/>
      <c r="G6" s="8"/>
      <c r="H6" s="8"/>
      <c r="I6" s="8"/>
      <c r="J6" s="8"/>
      <c r="K6" s="8"/>
      <c r="L6" s="8"/>
      <c r="M6" s="8"/>
      <c r="N6" s="8" t="s">
        <v>11</v>
      </c>
      <c r="O6" s="15" t="s">
        <v>13</v>
      </c>
      <c r="P6" s="9"/>
    </row>
    <row r="7" spans="1:20" ht="57.6" x14ac:dyDescent="0.3">
      <c r="A7" s="6" t="s">
        <v>14</v>
      </c>
      <c r="B7" s="6" t="s">
        <v>71</v>
      </c>
      <c r="C7" s="11" t="s">
        <v>0</v>
      </c>
      <c r="D7" s="7" t="s">
        <v>5</v>
      </c>
      <c r="E7" s="7">
        <v>2022</v>
      </c>
      <c r="F7" s="8"/>
      <c r="G7" s="8"/>
      <c r="H7" s="8"/>
      <c r="I7" s="8"/>
      <c r="J7" s="8"/>
      <c r="K7" s="8"/>
      <c r="L7" s="8" t="s">
        <v>36</v>
      </c>
      <c r="M7" s="8"/>
      <c r="N7" s="8"/>
      <c r="O7" s="15" t="s">
        <v>15</v>
      </c>
      <c r="P7" s="9"/>
    </row>
    <row r="8" spans="1:20" ht="57.6" x14ac:dyDescent="0.3">
      <c r="A8" s="6" t="s">
        <v>14</v>
      </c>
      <c r="B8" s="6" t="s">
        <v>71</v>
      </c>
      <c r="C8" s="11" t="s">
        <v>0</v>
      </c>
      <c r="D8" s="7" t="s">
        <v>5</v>
      </c>
      <c r="E8" s="7">
        <v>2022</v>
      </c>
      <c r="F8" s="8"/>
      <c r="G8" s="8"/>
      <c r="H8" s="8"/>
      <c r="I8" s="8"/>
      <c r="J8" s="8"/>
      <c r="K8" s="8"/>
      <c r="L8" s="8" t="s">
        <v>36</v>
      </c>
      <c r="M8" s="8"/>
      <c r="N8" s="8"/>
      <c r="O8" s="15" t="s">
        <v>15</v>
      </c>
      <c r="P8" s="9"/>
    </row>
    <row r="9" spans="1:20" ht="43.2" x14ac:dyDescent="0.3">
      <c r="A9" s="6" t="s">
        <v>7</v>
      </c>
      <c r="B9" s="6" t="s">
        <v>71</v>
      </c>
      <c r="C9" s="11" t="s">
        <v>0</v>
      </c>
      <c r="D9" s="7" t="s">
        <v>16</v>
      </c>
      <c r="E9" s="7">
        <v>2022</v>
      </c>
      <c r="F9" s="8"/>
      <c r="G9" s="8"/>
      <c r="H9" s="8"/>
      <c r="I9" s="8"/>
      <c r="J9" s="8"/>
      <c r="K9" s="8"/>
      <c r="L9" s="8"/>
      <c r="M9" s="8"/>
      <c r="N9" s="8" t="s">
        <v>11</v>
      </c>
      <c r="O9" s="15" t="s">
        <v>11</v>
      </c>
      <c r="P9" s="9"/>
    </row>
    <row r="10" spans="1:20" ht="28.8" x14ac:dyDescent="0.3">
      <c r="A10" s="6" t="s">
        <v>17</v>
      </c>
      <c r="B10" s="6" t="s">
        <v>71</v>
      </c>
      <c r="C10" s="11" t="s">
        <v>0</v>
      </c>
      <c r="D10" s="7" t="s">
        <v>18</v>
      </c>
      <c r="E10" s="7">
        <v>2008</v>
      </c>
      <c r="F10" s="8"/>
      <c r="G10" s="8"/>
      <c r="H10" s="8"/>
      <c r="I10" s="8"/>
      <c r="J10" s="8"/>
      <c r="K10" s="8"/>
      <c r="L10" s="8" t="s">
        <v>36</v>
      </c>
      <c r="M10" s="8"/>
      <c r="N10" s="8"/>
      <c r="O10" s="15" t="s">
        <v>3</v>
      </c>
      <c r="P10" s="9"/>
    </row>
    <row r="11" spans="1:20" ht="28.8" x14ac:dyDescent="0.3">
      <c r="A11" s="6" t="s">
        <v>19</v>
      </c>
      <c r="B11" s="6" t="s">
        <v>71</v>
      </c>
      <c r="C11" s="11" t="s">
        <v>0</v>
      </c>
      <c r="D11" s="7" t="s">
        <v>2</v>
      </c>
      <c r="E11" s="7">
        <v>1992</v>
      </c>
      <c r="F11" s="8"/>
      <c r="G11" s="8"/>
      <c r="H11" s="8"/>
      <c r="I11" s="8"/>
      <c r="J11" s="8"/>
      <c r="K11" s="8"/>
      <c r="L11" s="8" t="s">
        <v>36</v>
      </c>
      <c r="M11" s="8"/>
      <c r="N11" s="8"/>
      <c r="O11" s="15" t="s">
        <v>3</v>
      </c>
      <c r="P11" s="9"/>
    </row>
    <row r="12" spans="1:20" ht="28.8" x14ac:dyDescent="0.3">
      <c r="A12" s="6" t="s">
        <v>20</v>
      </c>
      <c r="B12" s="6" t="s">
        <v>71</v>
      </c>
      <c r="C12" s="11" t="s">
        <v>0</v>
      </c>
      <c r="D12" s="7" t="s">
        <v>21</v>
      </c>
      <c r="E12" s="7">
        <v>1997</v>
      </c>
      <c r="F12" s="8"/>
      <c r="G12" s="8"/>
      <c r="H12" s="8"/>
      <c r="I12" s="8"/>
      <c r="J12" s="8"/>
      <c r="K12" s="8"/>
      <c r="L12" s="8" t="s">
        <v>36</v>
      </c>
      <c r="M12" s="8"/>
      <c r="N12" s="8"/>
      <c r="O12" s="15" t="s">
        <v>3</v>
      </c>
      <c r="P12" s="9"/>
    </row>
    <row r="13" spans="1:20" ht="28.8" x14ac:dyDescent="0.3">
      <c r="A13" s="6" t="s">
        <v>22</v>
      </c>
      <c r="B13" s="6" t="s">
        <v>71</v>
      </c>
      <c r="C13" s="11" t="s">
        <v>0</v>
      </c>
      <c r="D13" s="7" t="s">
        <v>16</v>
      </c>
      <c r="E13" s="7">
        <v>2022</v>
      </c>
      <c r="F13" s="8"/>
      <c r="G13" s="8"/>
      <c r="H13" s="8"/>
      <c r="I13" s="8"/>
      <c r="J13" s="8"/>
      <c r="K13" s="8"/>
      <c r="L13" s="8"/>
      <c r="M13" s="8"/>
      <c r="N13" s="8" t="s">
        <v>11</v>
      </c>
      <c r="O13" s="15" t="s">
        <v>3</v>
      </c>
      <c r="P13" s="9"/>
    </row>
    <row r="14" spans="1:20" x14ac:dyDescent="0.3">
      <c r="O14" s="10" t="s">
        <v>23</v>
      </c>
      <c r="P14" s="1">
        <f>SUM(P3:P13)</f>
        <v>0</v>
      </c>
    </row>
  </sheetData>
  <mergeCells count="1">
    <mergeCell ref="A1:P1"/>
  </mergeCells>
  <pageMargins left="0.7" right="0.7" top="0.75" bottom="0.75" header="0.3" footer="0.3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540F8-0F33-4258-9F61-D1C63BD0FC6F}">
  <sheetPr>
    <pageSetUpPr fitToPage="1"/>
  </sheetPr>
  <dimension ref="A1:T19"/>
  <sheetViews>
    <sheetView zoomScale="80" zoomScaleNormal="80" workbookViewId="0">
      <selection activeCell="M19" sqref="M19:O19"/>
    </sheetView>
  </sheetViews>
  <sheetFormatPr baseColWidth="10" defaultColWidth="9.109375" defaultRowHeight="14.4" x14ac:dyDescent="0.3"/>
  <cols>
    <col min="1" max="1" width="68" bestFit="1" customWidth="1"/>
    <col min="2" max="2" width="7.6640625" bestFit="1" customWidth="1"/>
    <col min="3" max="3" width="22.5546875" bestFit="1" customWidth="1"/>
    <col min="4" max="4" width="14.33203125" bestFit="1" customWidth="1"/>
    <col min="5" max="5" width="14" bestFit="1" customWidth="1"/>
    <col min="6" max="14" width="14" customWidth="1"/>
    <col min="15" max="15" width="22.33203125" customWidth="1"/>
    <col min="16" max="16" width="12.109375" customWidth="1"/>
  </cols>
  <sheetData>
    <row r="1" spans="1:20" ht="118.95" customHeight="1" thickBot="1" x14ac:dyDescent="0.35">
      <c r="A1" s="20" t="s">
        <v>73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19"/>
      <c r="R1" s="18"/>
      <c r="S1" s="18"/>
      <c r="T1" s="18"/>
    </row>
    <row r="2" spans="1:20" ht="58.2" thickBot="1" x14ac:dyDescent="0.35">
      <c r="A2" s="12" t="s">
        <v>24</v>
      </c>
      <c r="B2" s="12" t="s">
        <v>70</v>
      </c>
      <c r="C2" s="13" t="s">
        <v>25</v>
      </c>
      <c r="D2" s="2" t="s">
        <v>26</v>
      </c>
      <c r="E2" s="3" t="s">
        <v>27</v>
      </c>
      <c r="F2" s="4" t="s">
        <v>28</v>
      </c>
      <c r="G2" s="4" t="s">
        <v>29</v>
      </c>
      <c r="H2" s="4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/>
      <c r="N2" s="4" t="s">
        <v>35</v>
      </c>
      <c r="O2" s="14" t="s">
        <v>76</v>
      </c>
      <c r="P2" s="5" t="s">
        <v>75</v>
      </c>
    </row>
    <row r="3" spans="1:20" ht="72" x14ac:dyDescent="0.3">
      <c r="A3" s="16" t="s">
        <v>38</v>
      </c>
      <c r="B3" s="16" t="s">
        <v>71</v>
      </c>
      <c r="C3" s="11" t="s">
        <v>37</v>
      </c>
      <c r="D3" s="7" t="s">
        <v>52</v>
      </c>
      <c r="E3" s="7">
        <v>2021</v>
      </c>
      <c r="F3" s="8"/>
      <c r="G3" s="8" t="s">
        <v>54</v>
      </c>
      <c r="H3" s="8"/>
      <c r="I3" s="8"/>
      <c r="J3" s="8"/>
      <c r="K3" s="8"/>
      <c r="L3" s="8"/>
      <c r="M3" s="8" t="s">
        <v>55</v>
      </c>
      <c r="N3" s="8"/>
      <c r="O3" s="17" t="s">
        <v>62</v>
      </c>
      <c r="P3" s="9"/>
    </row>
    <row r="4" spans="1:20" ht="57.6" x14ac:dyDescent="0.3">
      <c r="A4" s="16" t="s">
        <v>39</v>
      </c>
      <c r="B4" s="16" t="s">
        <v>71</v>
      </c>
      <c r="C4" s="11" t="s">
        <v>37</v>
      </c>
      <c r="D4" s="7" t="s">
        <v>12</v>
      </c>
      <c r="E4" s="7"/>
      <c r="F4" s="8"/>
      <c r="G4" s="8" t="s">
        <v>54</v>
      </c>
      <c r="H4" s="8"/>
      <c r="I4" s="8"/>
      <c r="J4" s="8"/>
      <c r="K4" s="8"/>
      <c r="L4" s="8"/>
      <c r="M4" s="8" t="s">
        <v>55</v>
      </c>
      <c r="N4" s="8"/>
      <c r="O4" s="17" t="s">
        <v>63</v>
      </c>
      <c r="P4" s="9"/>
    </row>
    <row r="5" spans="1:20" ht="43.2" x14ac:dyDescent="0.3">
      <c r="A5" s="16" t="s">
        <v>40</v>
      </c>
      <c r="B5" s="16" t="s">
        <v>72</v>
      </c>
      <c r="C5" s="11" t="s">
        <v>37</v>
      </c>
      <c r="D5" s="7" t="s">
        <v>53</v>
      </c>
      <c r="E5" s="7"/>
      <c r="F5" s="8"/>
      <c r="G5" s="8"/>
      <c r="H5" s="8"/>
      <c r="I5" s="8"/>
      <c r="J5" s="8"/>
      <c r="K5" s="8"/>
      <c r="L5" s="8" t="s">
        <v>59</v>
      </c>
      <c r="M5" s="8" t="s">
        <v>56</v>
      </c>
      <c r="N5" s="8"/>
      <c r="O5" s="17" t="s">
        <v>64</v>
      </c>
      <c r="P5" s="9"/>
    </row>
    <row r="6" spans="1:20" ht="43.2" x14ac:dyDescent="0.3">
      <c r="A6" s="16" t="s">
        <v>41</v>
      </c>
      <c r="B6" s="16" t="s">
        <v>72</v>
      </c>
      <c r="C6" s="11" t="s">
        <v>37</v>
      </c>
      <c r="D6" s="7"/>
      <c r="E6" s="7"/>
      <c r="F6" s="8"/>
      <c r="G6" s="8"/>
      <c r="H6" s="8"/>
      <c r="I6" s="8"/>
      <c r="J6" s="8"/>
      <c r="K6" s="8"/>
      <c r="L6" s="8" t="s">
        <v>59</v>
      </c>
      <c r="M6" s="8" t="s">
        <v>56</v>
      </c>
      <c r="N6" s="8"/>
      <c r="O6" s="17" t="s">
        <v>64</v>
      </c>
      <c r="P6" s="9"/>
    </row>
    <row r="7" spans="1:20" ht="72" x14ac:dyDescent="0.3">
      <c r="A7" s="16" t="s">
        <v>42</v>
      </c>
      <c r="B7" s="16" t="s">
        <v>71</v>
      </c>
      <c r="C7" s="11" t="s">
        <v>37</v>
      </c>
      <c r="D7" s="7" t="s">
        <v>12</v>
      </c>
      <c r="E7" s="7"/>
      <c r="F7" s="8"/>
      <c r="G7" s="8" t="s">
        <v>54</v>
      </c>
      <c r="H7" s="8"/>
      <c r="I7" s="8"/>
      <c r="J7" s="8"/>
      <c r="K7" s="8"/>
      <c r="L7" s="8"/>
      <c r="M7" s="8" t="s">
        <v>57</v>
      </c>
      <c r="N7" s="8"/>
      <c r="O7" s="17" t="s">
        <v>65</v>
      </c>
      <c r="P7" s="9"/>
    </row>
    <row r="8" spans="1:20" ht="43.2" x14ac:dyDescent="0.3">
      <c r="A8" s="16" t="s">
        <v>43</v>
      </c>
      <c r="B8" s="16" t="s">
        <v>71</v>
      </c>
      <c r="C8" s="11" t="s">
        <v>37</v>
      </c>
      <c r="D8" s="7"/>
      <c r="E8" s="7"/>
      <c r="F8" s="8"/>
      <c r="G8" s="8"/>
      <c r="H8" s="8"/>
      <c r="I8" s="8"/>
      <c r="J8" s="8"/>
      <c r="K8" s="8"/>
      <c r="L8" s="8" t="s">
        <v>59</v>
      </c>
      <c r="M8" s="8" t="s">
        <v>56</v>
      </c>
      <c r="N8" s="8"/>
      <c r="O8" s="17" t="s">
        <v>64</v>
      </c>
      <c r="P8" s="9"/>
    </row>
    <row r="9" spans="1:20" ht="43.2" x14ac:dyDescent="0.3">
      <c r="A9" s="16" t="s">
        <v>44</v>
      </c>
      <c r="B9" s="16" t="s">
        <v>71</v>
      </c>
      <c r="C9" s="11" t="s">
        <v>37</v>
      </c>
      <c r="D9" s="7"/>
      <c r="E9" s="7"/>
      <c r="F9" s="8"/>
      <c r="G9" s="8"/>
      <c r="H9" s="8"/>
      <c r="I9" s="8"/>
      <c r="J9" s="8"/>
      <c r="K9" s="8"/>
      <c r="L9" s="8" t="s">
        <v>59</v>
      </c>
      <c r="M9" s="8" t="s">
        <v>56</v>
      </c>
      <c r="N9" s="8"/>
      <c r="O9" s="17" t="s">
        <v>64</v>
      </c>
      <c r="P9" s="9"/>
    </row>
    <row r="10" spans="1:20" ht="40.799999999999997" x14ac:dyDescent="0.3">
      <c r="A10" s="16" t="s">
        <v>45</v>
      </c>
      <c r="B10" s="16" t="s">
        <v>72</v>
      </c>
      <c r="C10" s="11" t="s">
        <v>37</v>
      </c>
      <c r="D10" s="7"/>
      <c r="E10" s="7"/>
      <c r="F10" s="8"/>
      <c r="G10" s="8"/>
      <c r="H10" s="8"/>
      <c r="I10" s="8"/>
      <c r="J10" s="8"/>
      <c r="K10" s="8"/>
      <c r="L10" s="8"/>
      <c r="M10" s="8"/>
      <c r="N10" s="8" t="s">
        <v>58</v>
      </c>
      <c r="O10" s="17" t="s">
        <v>66</v>
      </c>
      <c r="P10" s="9"/>
    </row>
    <row r="11" spans="1:20" ht="40.799999999999997" x14ac:dyDescent="0.3">
      <c r="A11" s="16" t="s">
        <v>46</v>
      </c>
      <c r="B11" s="16" t="s">
        <v>72</v>
      </c>
      <c r="C11" s="11" t="s">
        <v>37</v>
      </c>
      <c r="D11" s="7" t="s">
        <v>12</v>
      </c>
      <c r="E11" s="7"/>
      <c r="F11" s="8"/>
      <c r="G11" s="8"/>
      <c r="H11" s="8"/>
      <c r="I11" s="8"/>
      <c r="J11" s="8"/>
      <c r="K11" s="8"/>
      <c r="L11" s="8"/>
      <c r="M11" s="8"/>
      <c r="N11" s="8" t="s">
        <v>58</v>
      </c>
      <c r="O11" s="17" t="s">
        <v>67</v>
      </c>
      <c r="P11" s="9"/>
    </row>
    <row r="12" spans="1:20" ht="57.6" x14ac:dyDescent="0.3">
      <c r="A12" s="16" t="s">
        <v>47</v>
      </c>
      <c r="B12" s="16" t="s">
        <v>71</v>
      </c>
      <c r="C12" s="11" t="s">
        <v>37</v>
      </c>
      <c r="D12" s="7" t="s">
        <v>53</v>
      </c>
      <c r="E12" s="7">
        <v>2021</v>
      </c>
      <c r="F12" s="8"/>
      <c r="G12" s="8"/>
      <c r="H12" s="8"/>
      <c r="I12" s="8"/>
      <c r="J12" s="8"/>
      <c r="K12" s="8"/>
      <c r="L12" s="8" t="s">
        <v>59</v>
      </c>
      <c r="M12" s="8" t="s">
        <v>56</v>
      </c>
      <c r="N12" s="8"/>
      <c r="O12" s="17" t="s">
        <v>68</v>
      </c>
      <c r="P12" s="9"/>
    </row>
    <row r="13" spans="1:20" ht="43.2" x14ac:dyDescent="0.3">
      <c r="A13" s="16" t="s">
        <v>48</v>
      </c>
      <c r="B13" s="16" t="s">
        <v>71</v>
      </c>
      <c r="C13" s="11"/>
      <c r="D13" s="7" t="s">
        <v>53</v>
      </c>
      <c r="E13" s="7">
        <v>2021</v>
      </c>
      <c r="F13" s="8"/>
      <c r="G13" s="8"/>
      <c r="H13" s="8"/>
      <c r="I13" s="8"/>
      <c r="J13" s="8"/>
      <c r="K13" s="8"/>
      <c r="L13" s="8" t="s">
        <v>59</v>
      </c>
      <c r="M13" s="8" t="s">
        <v>56</v>
      </c>
      <c r="N13" s="8"/>
      <c r="O13" s="17" t="s">
        <v>64</v>
      </c>
      <c r="P13" s="9"/>
    </row>
    <row r="14" spans="1:20" ht="43.2" x14ac:dyDescent="0.3">
      <c r="A14" s="16" t="s">
        <v>49</v>
      </c>
      <c r="B14" s="16" t="s">
        <v>71</v>
      </c>
      <c r="C14" s="11"/>
      <c r="D14" s="7" t="s">
        <v>53</v>
      </c>
      <c r="E14" s="7">
        <v>2022</v>
      </c>
      <c r="F14" s="8"/>
      <c r="G14" s="8"/>
      <c r="H14" s="8"/>
      <c r="I14" s="8"/>
      <c r="J14" s="8"/>
      <c r="K14" s="8"/>
      <c r="L14" s="8" t="s">
        <v>59</v>
      </c>
      <c r="M14" s="8" t="s">
        <v>56</v>
      </c>
      <c r="N14" s="8"/>
      <c r="O14" s="17" t="s">
        <v>64</v>
      </c>
      <c r="P14" s="9"/>
    </row>
    <row r="15" spans="1:20" ht="30.6" x14ac:dyDescent="0.3">
      <c r="A15" s="16" t="s">
        <v>50</v>
      </c>
      <c r="B15" s="16" t="s">
        <v>71</v>
      </c>
      <c r="C15" s="11"/>
      <c r="D15" s="7" t="s">
        <v>53</v>
      </c>
      <c r="E15" s="7">
        <v>2008</v>
      </c>
      <c r="F15" s="8"/>
      <c r="G15" s="8"/>
      <c r="H15" s="8"/>
      <c r="I15" s="8"/>
      <c r="J15" s="8"/>
      <c r="K15" s="8"/>
      <c r="L15" s="8"/>
      <c r="M15" s="8"/>
      <c r="N15" s="8" t="s">
        <v>60</v>
      </c>
      <c r="O15" s="17" t="s">
        <v>3</v>
      </c>
      <c r="P15" s="9"/>
    </row>
    <row r="16" spans="1:20" ht="57.6" x14ac:dyDescent="0.3">
      <c r="A16" s="16" t="s">
        <v>51</v>
      </c>
      <c r="B16" s="16" t="s">
        <v>71</v>
      </c>
      <c r="C16" s="11" t="s">
        <v>37</v>
      </c>
      <c r="D16" s="7" t="s">
        <v>12</v>
      </c>
      <c r="E16" s="7"/>
      <c r="F16" s="8"/>
      <c r="G16" s="8"/>
      <c r="H16" s="8"/>
      <c r="I16" s="8"/>
      <c r="J16" s="8"/>
      <c r="K16" s="8"/>
      <c r="L16" s="8"/>
      <c r="M16" s="8"/>
      <c r="N16" s="8" t="s">
        <v>61</v>
      </c>
      <c r="O16" s="17" t="s">
        <v>69</v>
      </c>
      <c r="P16" s="9"/>
    </row>
    <row r="17" spans="13:16" x14ac:dyDescent="0.3">
      <c r="O17" s="10" t="s">
        <v>23</v>
      </c>
      <c r="P17" s="1">
        <f>SUM(P3:P16)</f>
        <v>0</v>
      </c>
    </row>
    <row r="19" spans="13:16" x14ac:dyDescent="0.3">
      <c r="M19" s="21" t="s">
        <v>77</v>
      </c>
      <c r="N19" s="22"/>
      <c r="O19" s="23"/>
      <c r="P19" s="1">
        <f>Albert!P14+Corbie!P17</f>
        <v>0</v>
      </c>
    </row>
  </sheetData>
  <mergeCells count="2">
    <mergeCell ref="A1:P1"/>
    <mergeCell ref="M19:O19"/>
  </mergeCells>
  <phoneticPr fontId="5" type="noConversion"/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Albert</vt:lpstr>
      <vt:lpstr>Corbie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Calonne Matthieu</dc:creator>
  <cp:lastModifiedBy>Delacomptee Pauline</cp:lastModifiedBy>
  <cp:lastPrinted>2026-07-27T07:41:02Z</cp:lastPrinted>
  <dcterms:created xsi:type="dcterms:W3CDTF">2026-03-12T14:36:23Z</dcterms:created>
  <dcterms:modified xsi:type="dcterms:W3CDTF">2026-08-13T09:29:24Z</dcterms:modified>
</cp:coreProperties>
</file>